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4" i="1"/>
  <c r="L231"/>
  <c r="L76"/>
  <c r="K151"/>
  <c r="L152"/>
  <c r="K165"/>
  <c r="L166"/>
  <c r="L165"/>
  <c r="K134"/>
  <c r="L134" s="1"/>
  <c r="L135"/>
  <c r="K66"/>
  <c r="L71"/>
  <c r="K70"/>
  <c r="L70" s="1"/>
  <c r="L200"/>
  <c r="L235"/>
  <c r="L53"/>
  <c r="K102"/>
  <c r="L103"/>
  <c r="L104"/>
  <c r="K218"/>
  <c r="L219"/>
  <c r="K186"/>
  <c r="L186" s="1"/>
  <c r="L187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3"/>
  <c r="L244"/>
  <c r="K240"/>
  <c r="L240" s="1"/>
  <c r="K233"/>
  <c r="L233" s="1"/>
  <c r="K228"/>
  <c r="L228" s="1"/>
  <c r="K225"/>
  <c r="L225" s="1"/>
  <c r="K221"/>
  <c r="L221" s="1"/>
  <c r="K223"/>
  <c r="L223" s="1"/>
  <c r="L218"/>
  <c r="K210"/>
  <c r="L210" s="1"/>
  <c r="K203"/>
  <c r="L203" s="1"/>
  <c r="K197"/>
  <c r="L197" s="1"/>
  <c r="L140"/>
  <c r="K188"/>
  <c r="L189"/>
  <c r="L145"/>
  <c r="K191"/>
  <c r="K185" s="1"/>
  <c r="K184" s="1"/>
  <c r="K227" l="1"/>
  <c r="K196"/>
  <c r="L230"/>
  <c r="L199"/>
  <c r="K260" l="1"/>
  <c r="L258"/>
  <c r="K213"/>
  <c r="L213" s="1"/>
  <c r="L224"/>
  <c r="L191"/>
  <c r="L188"/>
  <c r="K182"/>
  <c r="L182" s="1"/>
  <c r="K180"/>
  <c r="L180" s="1"/>
  <c r="K169"/>
  <c r="L170"/>
  <c r="K158"/>
  <c r="L158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5"/>
  <c r="K99"/>
  <c r="K179"/>
  <c r="L184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5"/>
  <c r="L176"/>
  <c r="L177"/>
  <c r="L164"/>
  <c r="L192"/>
  <c r="L190"/>
  <c r="L79" l="1"/>
  <c r="K78"/>
  <c r="L66"/>
  <c r="L181"/>
  <c r="L178"/>
  <c r="L175"/>
  <c r="K149"/>
  <c r="L150"/>
  <c r="L49"/>
  <c r="L216"/>
  <c r="L151"/>
  <c r="L153"/>
  <c r="L75"/>
  <c r="L77"/>
  <c r="L80"/>
  <c r="K172"/>
  <c r="L172" s="1"/>
  <c r="L174"/>
  <c r="L173"/>
  <c r="K143"/>
  <c r="K130" s="1"/>
  <c r="L171"/>
  <c r="L169"/>
  <c r="L118"/>
  <c r="L113"/>
  <c r="L217"/>
  <c r="L215"/>
  <c r="L214"/>
  <c r="L209"/>
  <c r="L201"/>
  <c r="L234"/>
  <c r="L238"/>
  <c r="L149" l="1"/>
  <c r="L107"/>
  <c r="K106"/>
  <c r="L106" l="1"/>
  <c r="K98"/>
  <c r="L211"/>
  <c r="K167"/>
  <c r="L167" s="1"/>
  <c r="L138"/>
  <c r="L85"/>
  <c r="K160"/>
  <c r="L163"/>
  <c r="L162"/>
  <c r="L161"/>
  <c r="L208"/>
  <c r="L239"/>
  <c r="K194"/>
  <c r="L241"/>
  <c r="L237"/>
  <c r="L236"/>
  <c r="L232"/>
  <c r="L229"/>
  <c r="L243"/>
  <c r="L207"/>
  <c r="L212"/>
  <c r="L206"/>
  <c r="L205"/>
  <c r="L202"/>
  <c r="L198"/>
  <c r="L204"/>
  <c r="L196" l="1"/>
  <c r="K155"/>
  <c r="K154" s="1"/>
  <c r="L143"/>
  <c r="L78"/>
  <c r="L43"/>
  <c r="L36"/>
  <c r="K51"/>
  <c r="K35" s="1"/>
  <c r="K31"/>
  <c r="L255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6"/>
  <c r="L157"/>
  <c r="L159"/>
  <c r="L160"/>
  <c r="L168"/>
  <c r="L183"/>
  <c r="L193"/>
  <c r="L195"/>
  <c r="L220"/>
  <c r="L222"/>
  <c r="L226"/>
  <c r="L246"/>
  <c r="L249"/>
  <c r="L252"/>
  <c r="L260"/>
  <c r="L259"/>
  <c r="L51" l="1"/>
  <c r="L115"/>
  <c r="L109"/>
  <c r="L31"/>
  <c r="L110"/>
  <c r="L122"/>
  <c r="L130"/>
  <c r="L65"/>
  <c r="K254"/>
  <c r="K251"/>
  <c r="K248"/>
  <c r="K245"/>
  <c r="K242" s="1"/>
  <c r="L227"/>
  <c r="L185"/>
  <c r="L179"/>
  <c r="K63"/>
  <c r="L63" s="1"/>
  <c r="K59"/>
  <c r="L59" s="1"/>
  <c r="K27"/>
  <c r="K26" s="1"/>
  <c r="K34" l="1"/>
  <c r="K30" s="1"/>
  <c r="L35"/>
  <c r="K108"/>
  <c r="L108" s="1"/>
  <c r="K129"/>
  <c r="L129" s="1"/>
  <c r="L242"/>
  <c r="L245"/>
  <c r="K250"/>
  <c r="L250" s="1"/>
  <c r="L251"/>
  <c r="K247"/>
  <c r="L247" s="1"/>
  <c r="L248"/>
  <c r="K253"/>
  <c r="L253" s="1"/>
  <c r="L254"/>
  <c r="L99"/>
  <c r="L98"/>
  <c r="L26"/>
  <c r="L27"/>
  <c r="K25"/>
  <c r="L25" s="1"/>
  <c r="L194"/>
  <c r="K29" l="1"/>
  <c r="L34"/>
  <c r="L30" l="1"/>
  <c r="L155"/>
  <c r="L154"/>
  <c r="L29" l="1"/>
  <c r="K256"/>
  <c r="K261" s="1"/>
  <c r="L256" l="1"/>
  <c r="L261"/>
</calcChain>
</file>

<file path=xl/sharedStrings.xml><?xml version="1.0" encoding="utf-8"?>
<sst xmlns="http://schemas.openxmlformats.org/spreadsheetml/2006/main" count="1450" uniqueCount="212">
  <si>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</si>
  <si>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</si>
  <si>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</si>
  <si>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</si>
  <si>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</si>
  <si>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</si>
  <si>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</si>
  <si>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</si>
  <si>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</si>
  <si>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</si>
  <si>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</si>
  <si>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</si>
  <si>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</si>
  <si>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</si>
  <si>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</si>
  <si>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</si>
  <si>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</si>
  <si>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</si>
  <si>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</si>
  <si>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</si>
  <si>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</si>
  <si>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</si>
  <si>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</si>
  <si>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</si>
  <si>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</si>
  <si>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</si>
  <si>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</si>
  <si>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</si>
  <si>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</si>
  <si>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</si>
  <si>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</si>
  <si>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</si>
  <si>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</si>
  <si>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</si>
  <si>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</si>
  <si>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</si>
  <si>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</si>
  <si>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</si>
  <si>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</si>
  <si>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</si>
  <si>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</si>
  <si>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</si>
  <si>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</si>
  <si>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</si>
  <si>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</si>
  <si>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</si>
  <si>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</si>
  <si>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</si>
  <si>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</si>
  <si>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</si>
  <si>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</si>
  <si>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</si>
  <si>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</si>
  <si>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</si>
  <si>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</si>
  <si>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</si>
  <si>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</si>
  <si>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</si>
  <si>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</si>
  <si>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</si>
  <si>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</si>
  <si>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</si>
  <si>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</si>
  <si>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</si>
  <si>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</si>
  <si>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</si>
  <si>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</si>
  <si>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</si>
  <si>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</si>
  <si>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</si>
  <si>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</si>
  <si>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</si>
  <si>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</si>
  <si>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</si>
  <si>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</si>
  <si>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</si>
  <si>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</si>
  <si>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</si>
  <si>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</si>
  <si>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</si>
  <si>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</si>
  <si>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</si>
  <si>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</si>
  <si>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</si>
  <si>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</si>
  <si>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</si>
  <si>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</si>
  <si>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</si>
  <si>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</si>
  <si>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</si>
  <si>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</si>
  <si>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</si>
  <si>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</si>
  <si>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</si>
  <si>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</si>
  <si>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</si>
  <si>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</si>
  <si>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</si>
  <si>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</si>
  <si>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</si>
  <si>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</si>
  <si>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</si>
  <si>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</si>
  <si>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</si>
  <si>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</si>
  <si>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</si>
  <si>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</si>
  <si>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</si>
  <si>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</si>
  <si>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</si>
  <si>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</si>
  <si>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</si>
  <si>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</si>
  <si>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</si>
  <si>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</si>
  <si>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</si>
  <si>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</si>
  <si>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</si>
  <si>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</si>
  <si>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</si>
  <si>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</si>
  <si>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</si>
  <si>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</si>
  <si>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</si>
  <si>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</si>
  <si>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</si>
  <si>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</si>
  <si>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</si>
  <si>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</si>
  <si>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</si>
  <si>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</si>
  <si>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</si>
  <si>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</si>
  <si>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</si>
  <si>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</si>
  <si>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</si>
  <si>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</si>
  <si>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</si>
  <si>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</si>
  <si>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</si>
  <si>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</si>
  <si>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</si>
  <si>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</si>
  <si>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</si>
  <si>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</si>
  <si>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</si>
  <si>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</si>
  <si>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</si>
  <si>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</si>
  <si>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</si>
  <si>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</si>
  <si>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</si>
  <si>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</si>
  <si>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</si>
  <si>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</si>
  <si>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</si>
  <si>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</si>
  <si>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</si>
  <si>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</si>
  <si>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</si>
  <si>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</si>
  <si>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</si>
  <si>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</si>
  <si>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</si>
  <si>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</si>
  <si>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</si>
  <si>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</si>
  <si>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</si>
  <si>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</si>
  <si>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</si>
  <si>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</si>
  <si>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</si>
  <si>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</si>
  <si>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</si>
  <si>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</si>
  <si>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</si>
  <si>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</si>
  <si>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</si>
  <si>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</si>
  <si>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</si>
  <si>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</si>
  <si>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</si>
  <si>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</si>
  <si>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</si>
  <si>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</si>
  <si>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</si>
  <si>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</si>
  <si>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</si>
  <si>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</si>
  <si>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</si>
  <si>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</si>
  <si>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</si>
  <si>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</si>
  <si>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</si>
  <si>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</si>
  <si>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</si>
  <si>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</si>
  <si>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</si>
  <si>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</si>
  <si>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</si>
  <si>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</si>
  <si>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</si>
  <si>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</si>
  <si>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</si>
  <si>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</si>
  <si>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</si>
  <si>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</si>
  <si>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</si>
  <si>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</si>
  <si>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</si>
  <si>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>05404S0390</t>
  </si>
  <si>
    <t xml:space="preserve">    03.12.2019 г. (в ред. от 16.06.2020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</si>
</sst>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8"/>
  <sheetViews>
    <sheetView tabSelected="1" topLeftCell="A230" workbookViewId="0">
      <selection activeCell="K77" sqref="K7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211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K30+K88+K98+K108+K129+K184+K194+K242+K247+K250+K253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112100</v>
      </c>
      <c r="L76" s="19">
        <f t="shared" ref="L76" si="10">K76</f>
        <v>112100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30000</v>
      </c>
      <c r="L77" s="19">
        <f t="shared" ref="L77" si="11">K77</f>
        <v>30000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1699200</v>
      </c>
      <c r="L88" s="10">
        <f t="shared" si="14"/>
        <v>1699200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1660700</v>
      </c>
      <c r="L89" s="10">
        <f t="shared" si="14"/>
        <v>1660700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1275500</v>
      </c>
      <c r="L90" s="19">
        <f t="shared" si="14"/>
        <v>1275500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385200</v>
      </c>
      <c r="L92" s="19">
        <f t="shared" si="14"/>
        <v>385200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38500</v>
      </c>
      <c r="L93" s="10">
        <f t="shared" si="14"/>
        <v>38500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11275</v>
      </c>
      <c r="L94" s="19">
        <f t="shared" si="14"/>
        <v>11275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209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51449309.450000003</v>
      </c>
      <c r="L108" s="10">
        <f t="shared" si="0"/>
        <v>51449309.450000003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51024309.450000003</v>
      </c>
      <c r="L109" s="10">
        <f t="shared" si="0"/>
        <v>51024309.450000003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12952909.449999999</v>
      </c>
      <c r="L110" s="10">
        <f t="shared" si="0"/>
        <v>12952909.449999999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11278409.449999999</v>
      </c>
      <c r="L111" s="19">
        <f t="shared" si="0"/>
        <v>11278409.449999999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751100</v>
      </c>
      <c r="L112" s="19">
        <f t="shared" si="0"/>
        <v>751100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365000</v>
      </c>
      <c r="L113" s="19">
        <f t="shared" ref="L113" si="17">K113</f>
        <v>365000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558400</v>
      </c>
      <c r="L114" s="19">
        <f t="shared" si="0"/>
        <v>558400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6515500</v>
      </c>
      <c r="L115" s="10">
        <f t="shared" si="0"/>
        <v>6515500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3312600</v>
      </c>
      <c r="L116" s="19">
        <f t="shared" si="0"/>
        <v>3312600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600000</v>
      </c>
      <c r="L117" s="19">
        <f t="shared" si="0"/>
        <v>600000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1240200</v>
      </c>
      <c r="L118" s="19">
        <f t="shared" ref="L118:L120" si="18">K118</f>
        <v>1240200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1362700</v>
      </c>
      <c r="L119" s="19">
        <f t="shared" si="18"/>
        <v>1362700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31555900</v>
      </c>
      <c r="L120" s="10">
        <f t="shared" si="18"/>
        <v>31555900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31555900</v>
      </c>
      <c r="L121" s="19">
        <f t="shared" si="0"/>
        <v>31555900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5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K130+K154+K179</f>
        <v>96945800</v>
      </c>
      <c r="L129" s="10">
        <f t="shared" si="22"/>
        <v>96945800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K131+K141+K147+K143+K149+K151+K139</f>
        <v>33404000</v>
      </c>
      <c r="L130" s="10">
        <f t="shared" si="22"/>
        <v>33404000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9691000</v>
      </c>
      <c r="L131" s="10">
        <f t="shared" ref="L131" si="23">K131</f>
        <v>9691000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7720000</v>
      </c>
      <c r="L134" s="10">
        <f t="shared" ref="L134:L136" si="24">K134</f>
        <v>7720000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3000000</v>
      </c>
      <c r="L135" s="19">
        <f t="shared" ref="L135" si="25">K135</f>
        <v>3000000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hidden="1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0</v>
      </c>
      <c r="L139" s="10">
        <f t="shared" ref="L139:L140" si="27">K139</f>
        <v>0</v>
      </c>
      <c r="N139" s="35"/>
    </row>
    <row r="140" spans="1:14" s="18" customFormat="1" ht="15.95" hidden="1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0</v>
      </c>
      <c r="L140" s="19">
        <f t="shared" si="27"/>
        <v>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3500000</v>
      </c>
      <c r="L141" s="10">
        <f t="shared" si="22"/>
        <v>3500000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3500000</v>
      </c>
      <c r="L142" s="19">
        <f t="shared" ref="L142" si="28">K142</f>
        <v>3500000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hidden="1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</f>
        <v>0</v>
      </c>
      <c r="L149" s="10">
        <f t="shared" ref="L149:L150" si="30">K149</f>
        <v>0</v>
      </c>
      <c r="N149" s="35"/>
    </row>
    <row r="150" spans="1:14" s="20" customFormat="1" ht="15.95" hidden="1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81</v>
      </c>
      <c r="G150" s="16" t="s">
        <v>102</v>
      </c>
      <c r="H150" s="16"/>
      <c r="I150" s="17"/>
      <c r="J150" s="16" t="s">
        <v>10</v>
      </c>
      <c r="K150" s="19">
        <v>0</v>
      </c>
      <c r="L150" s="19">
        <f t="shared" si="30"/>
        <v>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128</v>
      </c>
      <c r="F151" s="5" t="s">
        <v>170</v>
      </c>
      <c r="G151" s="5" t="s">
        <v>9</v>
      </c>
      <c r="H151" s="5"/>
      <c r="I151" s="9"/>
      <c r="J151" s="5" t="s">
        <v>175</v>
      </c>
      <c r="K151" s="10">
        <f>SUM(K152:K153)</f>
        <v>18193000</v>
      </c>
      <c r="L151" s="10">
        <f t="shared" ref="L151:L153" si="31">K151</f>
        <v>18193000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102</v>
      </c>
      <c r="H152" s="16"/>
      <c r="I152" s="17"/>
      <c r="J152" s="48" t="s">
        <v>194</v>
      </c>
      <c r="K152" s="19">
        <v>376300</v>
      </c>
      <c r="L152" s="19">
        <f t="shared" ref="L152" si="32">K152</f>
        <v>376300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105</v>
      </c>
      <c r="H153" s="16"/>
      <c r="I153" s="17"/>
      <c r="J153" s="48" t="s">
        <v>194</v>
      </c>
      <c r="K153" s="19">
        <v>17816700</v>
      </c>
      <c r="L153" s="19">
        <f t="shared" si="31"/>
        <v>17816700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K155+K158+K160+K167+K169+K172+K175+K165</f>
        <v>24939700</v>
      </c>
      <c r="L154" s="10">
        <f t="shared" si="22"/>
        <v>24939700</v>
      </c>
      <c r="N154" s="35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57</v>
      </c>
      <c r="F155" s="5" t="s">
        <v>159</v>
      </c>
      <c r="G155" s="5" t="s">
        <v>9</v>
      </c>
      <c r="H155" s="5"/>
      <c r="I155" s="9"/>
      <c r="J155" s="5" t="s">
        <v>10</v>
      </c>
      <c r="K155" s="10">
        <f>K156+K157</f>
        <v>2450000</v>
      </c>
      <c r="L155" s="10">
        <f t="shared" si="22"/>
        <v>2450000</v>
      </c>
      <c r="N155" s="35"/>
    </row>
    <row r="156" spans="1:14" s="18" customFormat="1" ht="15.95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101</v>
      </c>
      <c r="H156" s="16"/>
      <c r="I156" s="17"/>
      <c r="J156" s="16" t="s">
        <v>10</v>
      </c>
      <c r="K156" s="19">
        <v>2450000</v>
      </c>
      <c r="L156" s="19">
        <f t="shared" si="22"/>
        <v>2450000</v>
      </c>
      <c r="N156" s="36"/>
    </row>
    <row r="157" spans="1:14" s="18" customFormat="1" ht="15.95" hidden="1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102</v>
      </c>
      <c r="H157" s="16"/>
      <c r="I157" s="17"/>
      <c r="J157" s="16" t="s">
        <v>10</v>
      </c>
      <c r="K157" s="19">
        <v>0</v>
      </c>
      <c r="L157" s="19">
        <f t="shared" si="22"/>
        <v>0</v>
      </c>
      <c r="N157" s="36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58</v>
      </c>
      <c r="F158" s="5" t="s">
        <v>159</v>
      </c>
      <c r="G158" s="5" t="s">
        <v>9</v>
      </c>
      <c r="H158" s="5"/>
      <c r="I158" s="9"/>
      <c r="J158" s="5" t="s">
        <v>10</v>
      </c>
      <c r="K158" s="10">
        <f>K159</f>
        <v>12680000</v>
      </c>
      <c r="L158" s="10">
        <f t="shared" ref="L158" si="33">K158</f>
        <v>12680000</v>
      </c>
      <c r="N158" s="35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58</v>
      </c>
      <c r="F159" s="16" t="s">
        <v>81</v>
      </c>
      <c r="G159" s="16" t="s">
        <v>100</v>
      </c>
      <c r="H159" s="16"/>
      <c r="I159" s="17"/>
      <c r="J159" s="16" t="s">
        <v>10</v>
      </c>
      <c r="K159" s="19">
        <v>12680000</v>
      </c>
      <c r="L159" s="19">
        <f t="shared" si="22"/>
        <v>12680000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59</v>
      </c>
      <c r="F160" s="5" t="s">
        <v>159</v>
      </c>
      <c r="G160" s="5" t="s">
        <v>9</v>
      </c>
      <c r="H160" s="5"/>
      <c r="I160" s="9"/>
      <c r="J160" s="5" t="s">
        <v>10</v>
      </c>
      <c r="K160" s="10">
        <f>SUM(K161:K164)</f>
        <v>5738000</v>
      </c>
      <c r="L160" s="10">
        <f t="shared" si="22"/>
        <v>5738000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2900000</v>
      </c>
      <c r="L161" s="19">
        <f t="shared" ref="L161:L162" si="34">K161</f>
        <v>2900000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101</v>
      </c>
      <c r="H162" s="16"/>
      <c r="I162" s="17"/>
      <c r="J162" s="16" t="s">
        <v>10</v>
      </c>
      <c r="K162" s="19">
        <v>1888000</v>
      </c>
      <c r="L162" s="19">
        <f t="shared" si="34"/>
        <v>1888000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102</v>
      </c>
      <c r="H163" s="16"/>
      <c r="I163" s="17"/>
      <c r="J163" s="16" t="s">
        <v>10</v>
      </c>
      <c r="K163" s="19">
        <v>750000</v>
      </c>
      <c r="L163" s="19">
        <f t="shared" ref="L163:L166" si="35">K163</f>
        <v>750000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105</v>
      </c>
      <c r="H164" s="16"/>
      <c r="I164" s="17"/>
      <c r="J164" s="16" t="s">
        <v>10</v>
      </c>
      <c r="K164" s="19">
        <v>200000</v>
      </c>
      <c r="L164" s="19">
        <f t="shared" si="35"/>
        <v>200000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210</v>
      </c>
      <c r="F165" s="5" t="s">
        <v>159</v>
      </c>
      <c r="G165" s="5" t="s">
        <v>9</v>
      </c>
      <c r="H165" s="5"/>
      <c r="I165" s="9"/>
      <c r="J165" s="5" t="s">
        <v>10</v>
      </c>
      <c r="K165" s="10">
        <f>K166</f>
        <v>318700</v>
      </c>
      <c r="L165" s="10">
        <f t="shared" si="35"/>
        <v>318700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210</v>
      </c>
      <c r="F166" s="16" t="s">
        <v>81</v>
      </c>
      <c r="G166" s="16" t="s">
        <v>101</v>
      </c>
      <c r="H166" s="16"/>
      <c r="I166" s="17"/>
      <c r="J166" s="16" t="s">
        <v>10</v>
      </c>
      <c r="K166" s="19">
        <v>318700</v>
      </c>
      <c r="L166" s="19">
        <f t="shared" si="35"/>
        <v>318700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109</v>
      </c>
      <c r="F167" s="5" t="s">
        <v>159</v>
      </c>
      <c r="G167" s="5" t="s">
        <v>9</v>
      </c>
      <c r="H167" s="5"/>
      <c r="I167" s="9"/>
      <c r="J167" s="5" t="s">
        <v>10</v>
      </c>
      <c r="K167" s="10">
        <f>SUM(K168:K168)</f>
        <v>120000</v>
      </c>
      <c r="L167" s="10">
        <f t="shared" ref="L167" si="36">K167</f>
        <v>120000</v>
      </c>
      <c r="N167" s="35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109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120000</v>
      </c>
      <c r="L168" s="19">
        <f t="shared" si="22"/>
        <v>120000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137</v>
      </c>
      <c r="F169" s="5" t="s">
        <v>159</v>
      </c>
      <c r="G169" s="5" t="s">
        <v>9</v>
      </c>
      <c r="H169" s="5"/>
      <c r="I169" s="9"/>
      <c r="J169" s="5" t="s">
        <v>10</v>
      </c>
      <c r="K169" s="10">
        <f>SUM(K170:K171)</f>
        <v>3633000</v>
      </c>
      <c r="L169" s="10">
        <f t="shared" si="22"/>
        <v>3633000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101</v>
      </c>
      <c r="H170" s="16"/>
      <c r="I170" s="17"/>
      <c r="J170" s="16" t="s">
        <v>10</v>
      </c>
      <c r="K170" s="19">
        <v>3133000</v>
      </c>
      <c r="L170" s="19">
        <f t="shared" si="22"/>
        <v>3133000</v>
      </c>
      <c r="N170" s="36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137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500000</v>
      </c>
      <c r="L171" s="19">
        <f t="shared" ref="L171:L172" si="37">K171</f>
        <v>500000</v>
      </c>
      <c r="N171" s="36"/>
    </row>
    <row r="172" spans="1:14" s="12" customFormat="1" ht="15.95" hidden="1" customHeight="1" thickBot="1">
      <c r="A172" s="6"/>
      <c r="B172" s="7" t="s">
        <v>74</v>
      </c>
      <c r="C172" s="8">
        <v>992</v>
      </c>
      <c r="D172" s="5" t="s">
        <v>34</v>
      </c>
      <c r="E172" s="5" t="s">
        <v>138</v>
      </c>
      <c r="F172" s="5" t="s">
        <v>81</v>
      </c>
      <c r="G172" s="5" t="s">
        <v>9</v>
      </c>
      <c r="H172" s="5"/>
      <c r="I172" s="9"/>
      <c r="J172" s="5" t="s">
        <v>10</v>
      </c>
      <c r="K172" s="10">
        <f>SUM(K173:K174)</f>
        <v>0</v>
      </c>
      <c r="L172" s="10">
        <f t="shared" si="37"/>
        <v>0</v>
      </c>
      <c r="N172" s="35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0</v>
      </c>
      <c r="L173" s="19">
        <f t="shared" ref="L173" si="38">K173</f>
        <v>0</v>
      </c>
      <c r="N173" s="36"/>
    </row>
    <row r="174" spans="1:14" s="20" customFormat="1" ht="15.95" hidden="1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138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0</v>
      </c>
      <c r="L174" s="19">
        <f t="shared" ref="L174" si="39">K174</f>
        <v>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141</v>
      </c>
      <c r="F175" s="5" t="s">
        <v>81</v>
      </c>
      <c r="G175" s="5" t="s">
        <v>9</v>
      </c>
      <c r="H175" s="5"/>
      <c r="I175" s="9"/>
      <c r="J175" s="5" t="s">
        <v>132</v>
      </c>
      <c r="K175" s="10">
        <f>SUM(K176:K178)</f>
        <v>0</v>
      </c>
      <c r="L175" s="10">
        <f>K175</f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101</v>
      </c>
      <c r="H176" s="16"/>
      <c r="I176" s="17"/>
      <c r="J176" s="16" t="s">
        <v>132</v>
      </c>
      <c r="K176" s="19">
        <v>0</v>
      </c>
      <c r="L176" s="19">
        <f t="shared" ref="L176" si="40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105</v>
      </c>
      <c r="H177" s="16"/>
      <c r="I177" s="17"/>
      <c r="J177" s="16" t="s">
        <v>132</v>
      </c>
      <c r="K177" s="19">
        <v>0</v>
      </c>
      <c r="L177" s="19">
        <f t="shared" ref="L177" si="41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141</v>
      </c>
      <c r="F178" s="16" t="s">
        <v>81</v>
      </c>
      <c r="G178" s="16" t="s">
        <v>103</v>
      </c>
      <c r="H178" s="16"/>
      <c r="I178" s="17"/>
      <c r="J178" s="16" t="s">
        <v>132</v>
      </c>
      <c r="K178" s="19">
        <v>0</v>
      </c>
      <c r="L178" s="19">
        <f t="shared" ref="L178" si="42">K178</f>
        <v>0</v>
      </c>
      <c r="N178" s="36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</f>
        <v>38602100</v>
      </c>
      <c r="L179" s="10">
        <f t="shared" si="22"/>
        <v>38602100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35</v>
      </c>
      <c r="E180" s="5" t="s">
        <v>56</v>
      </c>
      <c r="F180" s="5" t="s">
        <v>159</v>
      </c>
      <c r="G180" s="5" t="s">
        <v>9</v>
      </c>
      <c r="H180" s="5"/>
      <c r="I180" s="9"/>
      <c r="J180" s="5" t="s">
        <v>10</v>
      </c>
      <c r="K180" s="10">
        <f>K181</f>
        <v>57000</v>
      </c>
      <c r="L180" s="10">
        <f t="shared" si="22"/>
        <v>57000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35</v>
      </c>
      <c r="E181" s="16" t="s">
        <v>56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57000</v>
      </c>
      <c r="L181" s="19">
        <f t="shared" ref="L181:L182" si="43">K181</f>
        <v>57000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60</v>
      </c>
      <c r="F182" s="5" t="s">
        <v>171</v>
      </c>
      <c r="G182" s="5" t="s">
        <v>9</v>
      </c>
      <c r="H182" s="5"/>
      <c r="I182" s="9"/>
      <c r="J182" s="5" t="s">
        <v>10</v>
      </c>
      <c r="K182" s="10">
        <f>K183</f>
        <v>38545100</v>
      </c>
      <c r="L182" s="10">
        <f t="shared" si="43"/>
        <v>38545100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35</v>
      </c>
      <c r="E183" s="16" t="s">
        <v>60</v>
      </c>
      <c r="F183" s="16" t="s">
        <v>85</v>
      </c>
      <c r="G183" s="16" t="s">
        <v>106</v>
      </c>
      <c r="H183" s="16" t="s">
        <v>116</v>
      </c>
      <c r="I183" s="17"/>
      <c r="J183" s="16" t="s">
        <v>10</v>
      </c>
      <c r="K183" s="19">
        <v>38545100</v>
      </c>
      <c r="L183" s="10">
        <f t="shared" si="22"/>
        <v>38545100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172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K186+K188+K191</f>
        <v>2593200</v>
      </c>
      <c r="L185" s="10">
        <f t="shared" si="22"/>
        <v>2593200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36</v>
      </c>
      <c r="E186" s="5" t="s">
        <v>202</v>
      </c>
      <c r="F186" s="5" t="s">
        <v>108</v>
      </c>
      <c r="G186" s="5" t="s">
        <v>9</v>
      </c>
      <c r="H186" s="5"/>
      <c r="I186" s="9"/>
      <c r="J186" s="5" t="s">
        <v>10</v>
      </c>
      <c r="K186" s="10">
        <f>K187</f>
        <v>1073200</v>
      </c>
      <c r="L186" s="10">
        <f t="shared" si="22"/>
        <v>1073200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202</v>
      </c>
      <c r="F187" s="16" t="s">
        <v>108</v>
      </c>
      <c r="G187" s="16" t="s">
        <v>94</v>
      </c>
      <c r="H187" s="16"/>
      <c r="I187" s="17"/>
      <c r="J187" s="16" t="s">
        <v>10</v>
      </c>
      <c r="K187" s="19">
        <v>1073200</v>
      </c>
      <c r="L187" s="19">
        <f t="shared" si="22"/>
        <v>1073200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61</v>
      </c>
      <c r="F188" s="5" t="s">
        <v>159</v>
      </c>
      <c r="G188" s="5" t="s">
        <v>9</v>
      </c>
      <c r="H188" s="5"/>
      <c r="I188" s="9"/>
      <c r="J188" s="5" t="s">
        <v>10</v>
      </c>
      <c r="K188" s="10">
        <f>K189+K190</f>
        <v>1520000</v>
      </c>
      <c r="L188" s="10">
        <f t="shared" si="22"/>
        <v>1520000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105</v>
      </c>
      <c r="H189" s="16"/>
      <c r="I189" s="17"/>
      <c r="J189" s="16" t="s">
        <v>10</v>
      </c>
      <c r="K189" s="19">
        <v>1500000</v>
      </c>
      <c r="L189" s="19">
        <f t="shared" si="22"/>
        <v>1500000</v>
      </c>
      <c r="N189" s="36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61</v>
      </c>
      <c r="F190" s="16" t="s">
        <v>81</v>
      </c>
      <c r="G190" s="16" t="s">
        <v>166</v>
      </c>
      <c r="H190" s="16"/>
      <c r="I190" s="17"/>
      <c r="J190" s="16" t="s">
        <v>10</v>
      </c>
      <c r="K190" s="19">
        <v>20000</v>
      </c>
      <c r="L190" s="19">
        <f t="shared" ref="L190:L192" si="44">K190</f>
        <v>20000</v>
      </c>
      <c r="N190" s="36"/>
    </row>
    <row r="191" spans="1:14" s="12" customFormat="1" ht="15.95" hidden="1" customHeight="1" thickBot="1">
      <c r="A191" s="6"/>
      <c r="B191" s="7" t="s">
        <v>74</v>
      </c>
      <c r="C191" s="8">
        <v>992</v>
      </c>
      <c r="D191" s="5" t="s">
        <v>36</v>
      </c>
      <c r="E191" s="5" t="s">
        <v>139</v>
      </c>
      <c r="F191" s="5" t="s">
        <v>159</v>
      </c>
      <c r="G191" s="5" t="s">
        <v>9</v>
      </c>
      <c r="H191" s="5"/>
      <c r="I191" s="9"/>
      <c r="J191" s="5" t="s">
        <v>140</v>
      </c>
      <c r="K191" s="10">
        <f>K192+K193</f>
        <v>0</v>
      </c>
      <c r="L191" s="10">
        <f t="shared" ref="L191" si="45">K191</f>
        <v>0</v>
      </c>
      <c r="N191" s="35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140</v>
      </c>
      <c r="K192" s="19">
        <v>0</v>
      </c>
      <c r="L192" s="19">
        <f t="shared" si="44"/>
        <v>0</v>
      </c>
      <c r="N192" s="36"/>
    </row>
    <row r="193" spans="1:14" s="18" customFormat="1" ht="15.95" hidden="1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139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0</v>
      </c>
      <c r="L193" s="19">
        <f t="shared" si="22"/>
        <v>0</v>
      </c>
      <c r="N193" s="36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37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K195+K227</f>
        <v>50316400</v>
      </c>
      <c r="L194" s="10">
        <f t="shared" si="22"/>
        <v>50316400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K196+K213+K224+K222+K226</f>
        <v>45016400</v>
      </c>
      <c r="L195" s="10">
        <f t="shared" si="22"/>
        <v>45016400</v>
      </c>
      <c r="N195" s="35"/>
    </row>
    <row r="196" spans="1:14" s="12" customFormat="1" ht="15.95" customHeight="1" thickBot="1">
      <c r="A196" s="6"/>
      <c r="B196" s="7" t="s">
        <v>123</v>
      </c>
      <c r="C196" s="8">
        <v>992</v>
      </c>
      <c r="D196" s="5" t="s">
        <v>38</v>
      </c>
      <c r="E196" s="5" t="s">
        <v>178</v>
      </c>
      <c r="F196" s="5" t="s">
        <v>16</v>
      </c>
      <c r="G196" s="5" t="s">
        <v>9</v>
      </c>
      <c r="H196" s="5"/>
      <c r="I196" s="9"/>
      <c r="J196" s="5" t="s">
        <v>10</v>
      </c>
      <c r="K196" s="10">
        <f>K197+K203+K210+K218</f>
        <v>42769100</v>
      </c>
      <c r="L196" s="10">
        <f t="shared" ref="L196:L197" si="46">K196</f>
        <v>42769100</v>
      </c>
      <c r="N196" s="35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184</v>
      </c>
      <c r="G197" s="5" t="s">
        <v>9</v>
      </c>
      <c r="H197" s="5"/>
      <c r="I197" s="9"/>
      <c r="J197" s="5" t="s">
        <v>10</v>
      </c>
      <c r="K197" s="10">
        <f>SUM(K198:K202)</f>
        <v>5897000</v>
      </c>
      <c r="L197" s="10">
        <f t="shared" si="46"/>
        <v>5897000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95</v>
      </c>
      <c r="H198" s="16"/>
      <c r="I198" s="17"/>
      <c r="J198" s="16" t="s">
        <v>10</v>
      </c>
      <c r="K198" s="19">
        <v>4481800</v>
      </c>
      <c r="L198" s="19">
        <f t="shared" si="22"/>
        <v>4481800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84</v>
      </c>
      <c r="G199" s="16" t="s">
        <v>155</v>
      </c>
      <c r="H199" s="16"/>
      <c r="I199" s="17"/>
      <c r="J199" s="16" t="s">
        <v>10</v>
      </c>
      <c r="K199" s="19">
        <v>28000</v>
      </c>
      <c r="L199" s="19">
        <f t="shared" ref="L199:L200" si="47">K199</f>
        <v>28000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97</v>
      </c>
      <c r="H200" s="16"/>
      <c r="I200" s="17"/>
      <c r="J200" s="16" t="s">
        <v>10</v>
      </c>
      <c r="K200" s="19">
        <v>20000</v>
      </c>
      <c r="L200" s="19">
        <f t="shared" si="47"/>
        <v>20000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125</v>
      </c>
      <c r="G201" s="16" t="s">
        <v>102</v>
      </c>
      <c r="H201" s="16"/>
      <c r="I201" s="17"/>
      <c r="J201" s="16" t="s">
        <v>10</v>
      </c>
      <c r="K201" s="19">
        <v>5000</v>
      </c>
      <c r="L201" s="19">
        <f t="shared" ref="L201" si="48">K201</f>
        <v>5000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111</v>
      </c>
      <c r="G202" s="16" t="s">
        <v>96</v>
      </c>
      <c r="H202" s="16"/>
      <c r="I202" s="17"/>
      <c r="J202" s="16" t="s">
        <v>10</v>
      </c>
      <c r="K202" s="19">
        <v>1362200</v>
      </c>
      <c r="L202" s="19">
        <f t="shared" ref="L202:L203" si="49">K202</f>
        <v>1362200</v>
      </c>
      <c r="N202" s="36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178</v>
      </c>
      <c r="F203" s="5" t="s">
        <v>159</v>
      </c>
      <c r="G203" s="5" t="s">
        <v>9</v>
      </c>
      <c r="H203" s="5"/>
      <c r="I203" s="9"/>
      <c r="J203" s="5" t="s">
        <v>10</v>
      </c>
      <c r="K203" s="10">
        <f>SUM(K204:K209)</f>
        <v>676000</v>
      </c>
      <c r="L203" s="10">
        <f t="shared" si="49"/>
        <v>676000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98</v>
      </c>
      <c r="H204" s="16"/>
      <c r="I204" s="17"/>
      <c r="J204" s="16" t="s">
        <v>10</v>
      </c>
      <c r="K204" s="19">
        <v>80100</v>
      </c>
      <c r="L204" s="19">
        <f t="shared" ref="L204" si="50">K204</f>
        <v>80100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100</v>
      </c>
      <c r="H205" s="16"/>
      <c r="I205" s="17"/>
      <c r="J205" s="16" t="s">
        <v>10</v>
      </c>
      <c r="K205" s="19">
        <v>73100</v>
      </c>
      <c r="L205" s="19">
        <f t="shared" ref="L205" si="51">K205</f>
        <v>73100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101</v>
      </c>
      <c r="H206" s="16"/>
      <c r="I206" s="17"/>
      <c r="J206" s="16" t="s">
        <v>10</v>
      </c>
      <c r="K206" s="19">
        <v>41800</v>
      </c>
      <c r="L206" s="19">
        <f t="shared" ref="L206:L207" si="52">K206</f>
        <v>41800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102</v>
      </c>
      <c r="H207" s="16"/>
      <c r="I207" s="17"/>
      <c r="J207" s="16" t="s">
        <v>10</v>
      </c>
      <c r="K207" s="19">
        <v>110000</v>
      </c>
      <c r="L207" s="19">
        <f t="shared" si="52"/>
        <v>110000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105</v>
      </c>
      <c r="H208" s="16"/>
      <c r="I208" s="17"/>
      <c r="J208" s="16" t="s">
        <v>10</v>
      </c>
      <c r="K208" s="19">
        <v>291000</v>
      </c>
      <c r="L208" s="19">
        <f t="shared" ref="L208:L211" si="53">K208</f>
        <v>291000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166</v>
      </c>
      <c r="H209" s="16"/>
      <c r="I209" s="17"/>
      <c r="J209" s="16" t="s">
        <v>10</v>
      </c>
      <c r="K209" s="19">
        <v>80000</v>
      </c>
      <c r="L209" s="19">
        <f t="shared" ref="L209:L210" si="54">K209</f>
        <v>80000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178</v>
      </c>
      <c r="F210" s="5" t="s">
        <v>93</v>
      </c>
      <c r="G210" s="5" t="s">
        <v>9</v>
      </c>
      <c r="H210" s="5"/>
      <c r="I210" s="9"/>
      <c r="J210" s="5" t="s">
        <v>10</v>
      </c>
      <c r="K210" s="10">
        <f>SUM(K211:K212)</f>
        <v>15000</v>
      </c>
      <c r="L210" s="10">
        <f t="shared" si="54"/>
        <v>15000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83</v>
      </c>
      <c r="G211" s="16" t="s">
        <v>156</v>
      </c>
      <c r="H211" s="16"/>
      <c r="I211" s="17"/>
      <c r="J211" s="16" t="s">
        <v>10</v>
      </c>
      <c r="K211" s="19">
        <v>10000</v>
      </c>
      <c r="L211" s="19">
        <f t="shared" si="53"/>
        <v>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115</v>
      </c>
      <c r="G212" s="16" t="s">
        <v>156</v>
      </c>
      <c r="H212" s="16"/>
      <c r="I212" s="17"/>
      <c r="J212" s="16" t="s">
        <v>10</v>
      </c>
      <c r="K212" s="19">
        <v>5000</v>
      </c>
      <c r="L212" s="19">
        <f t="shared" ref="L212:L219" si="55">K212</f>
        <v>5000</v>
      </c>
      <c r="N212" s="36"/>
    </row>
    <row r="213" spans="1:14" s="12" customFormat="1" ht="15.95" customHeight="1" thickBot="1">
      <c r="A213" s="6"/>
      <c r="B213" s="7" t="s">
        <v>122</v>
      </c>
      <c r="C213" s="8">
        <v>992</v>
      </c>
      <c r="D213" s="5" t="s">
        <v>38</v>
      </c>
      <c r="E213" s="5" t="s">
        <v>63</v>
      </c>
      <c r="F213" s="5" t="s">
        <v>159</v>
      </c>
      <c r="G213" s="5" t="s">
        <v>9</v>
      </c>
      <c r="H213" s="5"/>
      <c r="I213" s="9"/>
      <c r="J213" s="5" t="s">
        <v>10</v>
      </c>
      <c r="K213" s="10">
        <f>SUM(K214:K217)</f>
        <v>80000</v>
      </c>
      <c r="L213" s="10">
        <f t="shared" ref="L213" si="56">K213</f>
        <v>80000</v>
      </c>
      <c r="N213" s="35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101</v>
      </c>
      <c r="H214" s="16"/>
      <c r="I214" s="17"/>
      <c r="J214" s="16" t="s">
        <v>10</v>
      </c>
      <c r="K214" s="19">
        <v>2500</v>
      </c>
      <c r="L214" s="19">
        <f t="shared" si="55"/>
        <v>2500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102</v>
      </c>
      <c r="H215" s="16"/>
      <c r="I215" s="17"/>
      <c r="J215" s="16" t="s">
        <v>10</v>
      </c>
      <c r="K215" s="19">
        <v>5000</v>
      </c>
      <c r="L215" s="19">
        <f t="shared" si="55"/>
        <v>5000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105</v>
      </c>
      <c r="H216" s="16"/>
      <c r="I216" s="17"/>
      <c r="J216" s="16" t="s">
        <v>10</v>
      </c>
      <c r="K216" s="19">
        <v>70000</v>
      </c>
      <c r="L216" s="19">
        <f t="shared" ref="L216" si="57">K216</f>
        <v>70000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63</v>
      </c>
      <c r="F217" s="16" t="s">
        <v>81</v>
      </c>
      <c r="G217" s="16" t="s">
        <v>166</v>
      </c>
      <c r="H217" s="16"/>
      <c r="I217" s="17"/>
      <c r="J217" s="16" t="s">
        <v>10</v>
      </c>
      <c r="K217" s="19">
        <v>2500</v>
      </c>
      <c r="L217" s="19">
        <f t="shared" si="55"/>
        <v>2500</v>
      </c>
      <c r="N217" s="36"/>
    </row>
    <row r="218" spans="1:14" s="12" customFormat="1" ht="15.95" customHeight="1" thickBot="1">
      <c r="A218" s="6"/>
      <c r="B218" s="7" t="s">
        <v>74</v>
      </c>
      <c r="C218" s="8">
        <v>992</v>
      </c>
      <c r="D218" s="5" t="s">
        <v>38</v>
      </c>
      <c r="E218" s="5" t="s">
        <v>178</v>
      </c>
      <c r="F218" s="5" t="s">
        <v>171</v>
      </c>
      <c r="G218" s="5" t="s">
        <v>9</v>
      </c>
      <c r="H218" s="5" t="s">
        <v>117</v>
      </c>
      <c r="I218" s="9"/>
      <c r="J218" s="5" t="s">
        <v>10</v>
      </c>
      <c r="K218" s="10">
        <f>K219+K220</f>
        <v>36181100</v>
      </c>
      <c r="L218" s="10">
        <f t="shared" si="55"/>
        <v>36181100</v>
      </c>
      <c r="N218" s="35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85</v>
      </c>
      <c r="G219" s="16" t="s">
        <v>106</v>
      </c>
      <c r="H219" s="16" t="s">
        <v>117</v>
      </c>
      <c r="I219" s="17"/>
      <c r="J219" s="16" t="s">
        <v>10</v>
      </c>
      <c r="K219" s="19">
        <v>34981100</v>
      </c>
      <c r="L219" s="19">
        <f t="shared" si="55"/>
        <v>34981100</v>
      </c>
      <c r="N219" s="36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178</v>
      </c>
      <c r="F220" s="16" t="s">
        <v>86</v>
      </c>
      <c r="G220" s="16" t="s">
        <v>106</v>
      </c>
      <c r="H220" s="16" t="s">
        <v>117</v>
      </c>
      <c r="I220" s="17"/>
      <c r="J220" s="16" t="s">
        <v>10</v>
      </c>
      <c r="K220" s="19">
        <v>1200000</v>
      </c>
      <c r="L220" s="19">
        <f t="shared" si="22"/>
        <v>1200000</v>
      </c>
      <c r="N220" s="36"/>
    </row>
    <row r="221" spans="1:14" s="12" customFormat="1" ht="15.95" customHeight="1" thickBot="1">
      <c r="A221" s="6"/>
      <c r="B221" s="7" t="s">
        <v>74</v>
      </c>
      <c r="C221" s="8">
        <v>992</v>
      </c>
      <c r="D221" s="5" t="s">
        <v>38</v>
      </c>
      <c r="E221" s="5" t="s">
        <v>180</v>
      </c>
      <c r="F221" s="5" t="s">
        <v>171</v>
      </c>
      <c r="G221" s="5" t="s">
        <v>9</v>
      </c>
      <c r="H221" s="5" t="s">
        <v>118</v>
      </c>
      <c r="I221" s="9"/>
      <c r="J221" s="5" t="s">
        <v>10</v>
      </c>
      <c r="K221" s="10">
        <f>K222</f>
        <v>1000000</v>
      </c>
      <c r="L221" s="10">
        <f>K221</f>
        <v>1000000</v>
      </c>
      <c r="N221" s="35"/>
    </row>
    <row r="222" spans="1:14" s="18" customFormat="1" ht="15.95" customHeight="1" thickBot="1">
      <c r="A222" s="13"/>
      <c r="B222" s="14" t="s">
        <v>74</v>
      </c>
      <c r="C222" s="15">
        <v>992</v>
      </c>
      <c r="D222" s="16" t="s">
        <v>38</v>
      </c>
      <c r="E222" s="16" t="s">
        <v>180</v>
      </c>
      <c r="F222" s="16" t="s">
        <v>86</v>
      </c>
      <c r="G222" s="16" t="s">
        <v>106</v>
      </c>
      <c r="H222" s="16" t="s">
        <v>118</v>
      </c>
      <c r="I222" s="17"/>
      <c r="J222" s="16" t="s">
        <v>10</v>
      </c>
      <c r="K222" s="19">
        <v>1000000</v>
      </c>
      <c r="L222" s="19">
        <f>K222</f>
        <v>1000000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179</v>
      </c>
      <c r="F223" s="5" t="s">
        <v>171</v>
      </c>
      <c r="G223" s="5" t="s">
        <v>9</v>
      </c>
      <c r="H223" s="47" t="s">
        <v>181</v>
      </c>
      <c r="I223" s="9"/>
      <c r="J223" s="5" t="s">
        <v>203</v>
      </c>
      <c r="K223" s="10">
        <f>K224</f>
        <v>392300</v>
      </c>
      <c r="L223" s="10">
        <f t="shared" si="22"/>
        <v>392300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179</v>
      </c>
      <c r="F224" s="16" t="s">
        <v>86</v>
      </c>
      <c r="G224" s="16" t="s">
        <v>106</v>
      </c>
      <c r="H224" s="48" t="s">
        <v>181</v>
      </c>
      <c r="I224" s="17"/>
      <c r="J224" s="16" t="s">
        <v>203</v>
      </c>
      <c r="K224" s="19">
        <v>392300</v>
      </c>
      <c r="L224" s="19">
        <f t="shared" ref="L224" si="58">K224</f>
        <v>392300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63</v>
      </c>
      <c r="F225" s="5" t="s">
        <v>171</v>
      </c>
      <c r="G225" s="5" t="s">
        <v>9</v>
      </c>
      <c r="H225" s="5" t="s">
        <v>119</v>
      </c>
      <c r="I225" s="9"/>
      <c r="J225" s="5" t="s">
        <v>10</v>
      </c>
      <c r="K225" s="10">
        <f>K226</f>
        <v>775000</v>
      </c>
      <c r="L225" s="10">
        <f t="shared" ref="L225" si="59">K225</f>
        <v>775000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63</v>
      </c>
      <c r="F226" s="16" t="s">
        <v>86</v>
      </c>
      <c r="G226" s="16" t="s">
        <v>106</v>
      </c>
      <c r="H226" s="16" t="s">
        <v>119</v>
      </c>
      <c r="I226" s="17"/>
      <c r="J226" s="16" t="s">
        <v>10</v>
      </c>
      <c r="K226" s="19">
        <v>775000</v>
      </c>
      <c r="L226" s="19">
        <f t="shared" si="22"/>
        <v>775000</v>
      </c>
      <c r="N226" s="36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10</v>
      </c>
      <c r="K227" s="10">
        <f>K228+K233+K240</f>
        <v>5300000</v>
      </c>
      <c r="L227" s="10">
        <f t="shared" si="22"/>
        <v>5300000</v>
      </c>
      <c r="N227" s="35"/>
    </row>
    <row r="228" spans="1:14" s="12" customFormat="1" ht="16.7" customHeight="1" thickBot="1">
      <c r="A228" s="6"/>
      <c r="B228" s="7" t="s">
        <v>121</v>
      </c>
      <c r="C228" s="8">
        <v>992</v>
      </c>
      <c r="D228" s="5" t="s">
        <v>39</v>
      </c>
      <c r="E228" s="5" t="s">
        <v>62</v>
      </c>
      <c r="F228" s="5" t="s">
        <v>184</v>
      </c>
      <c r="G228" s="5" t="s">
        <v>9</v>
      </c>
      <c r="H228" s="5"/>
      <c r="I228" s="9"/>
      <c r="J228" s="5" t="s">
        <v>10</v>
      </c>
      <c r="K228" s="10">
        <f>SUM(K229:K232)</f>
        <v>4700000</v>
      </c>
      <c r="L228" s="10">
        <f t="shared" si="22"/>
        <v>4700000</v>
      </c>
      <c r="N228" s="35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95</v>
      </c>
      <c r="H229" s="16"/>
      <c r="I229" s="17"/>
      <c r="J229" s="16" t="s">
        <v>10</v>
      </c>
      <c r="K229" s="19">
        <v>3589630</v>
      </c>
      <c r="L229" s="19">
        <f t="shared" ref="L229:L241" si="60">K229</f>
        <v>3589630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84</v>
      </c>
      <c r="G230" s="16" t="s">
        <v>155</v>
      </c>
      <c r="H230" s="16"/>
      <c r="I230" s="17"/>
      <c r="J230" s="16" t="s">
        <v>10</v>
      </c>
      <c r="K230" s="19">
        <v>20000</v>
      </c>
      <c r="L230" s="19">
        <f t="shared" ref="L230" si="61">K230</f>
        <v>20000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125</v>
      </c>
      <c r="G231" s="16" t="s">
        <v>155</v>
      </c>
      <c r="H231" s="16"/>
      <c r="I231" s="17"/>
      <c r="J231" s="16" t="s">
        <v>10</v>
      </c>
      <c r="K231" s="19">
        <v>370</v>
      </c>
      <c r="L231" s="19">
        <f t="shared" ref="L231" si="62">K231</f>
        <v>370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111</v>
      </c>
      <c r="G232" s="16" t="s">
        <v>96</v>
      </c>
      <c r="H232" s="16"/>
      <c r="I232" s="17"/>
      <c r="J232" s="16" t="s">
        <v>10</v>
      </c>
      <c r="K232" s="19">
        <v>1090000</v>
      </c>
      <c r="L232" s="19">
        <f t="shared" si="60"/>
        <v>1090000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159</v>
      </c>
      <c r="G233" s="5" t="s">
        <v>9</v>
      </c>
      <c r="H233" s="5"/>
      <c r="I233" s="9"/>
      <c r="J233" s="5" t="s">
        <v>10</v>
      </c>
      <c r="K233" s="10">
        <f>SUM(K234:K239)</f>
        <v>591000</v>
      </c>
      <c r="L233" s="10">
        <f t="shared" si="60"/>
        <v>591000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98</v>
      </c>
      <c r="H234" s="16"/>
      <c r="I234" s="17"/>
      <c r="J234" s="16" t="s">
        <v>10</v>
      </c>
      <c r="K234" s="19">
        <v>1000</v>
      </c>
      <c r="L234" s="19">
        <f t="shared" ref="L234:L235" si="63">K234</f>
        <v>1000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100</v>
      </c>
      <c r="H235" s="16"/>
      <c r="I235" s="17"/>
      <c r="J235" s="16" t="s">
        <v>10</v>
      </c>
      <c r="K235" s="19">
        <v>9500</v>
      </c>
      <c r="L235" s="19">
        <f t="shared" si="63"/>
        <v>9500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101</v>
      </c>
      <c r="H236" s="16"/>
      <c r="I236" s="17"/>
      <c r="J236" s="16" t="s">
        <v>10</v>
      </c>
      <c r="K236" s="19">
        <v>500</v>
      </c>
      <c r="L236" s="19">
        <f t="shared" si="60"/>
        <v>500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102</v>
      </c>
      <c r="H237" s="16"/>
      <c r="I237" s="17"/>
      <c r="J237" s="16" t="s">
        <v>10</v>
      </c>
      <c r="K237" s="19">
        <v>480000</v>
      </c>
      <c r="L237" s="19">
        <f t="shared" si="60"/>
        <v>480000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105</v>
      </c>
      <c r="H238" s="16"/>
      <c r="I238" s="17"/>
      <c r="J238" s="16" t="s">
        <v>10</v>
      </c>
      <c r="K238" s="19">
        <v>10000</v>
      </c>
      <c r="L238" s="19">
        <f t="shared" si="60"/>
        <v>10000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166</v>
      </c>
      <c r="H239" s="16"/>
      <c r="I239" s="17"/>
      <c r="J239" s="16" t="s">
        <v>10</v>
      </c>
      <c r="K239" s="19">
        <v>90000</v>
      </c>
      <c r="L239" s="19">
        <f t="shared" ref="L239:L240" si="64">K239</f>
        <v>90000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93</v>
      </c>
      <c r="G240" s="5" t="s">
        <v>9</v>
      </c>
      <c r="H240" s="5"/>
      <c r="I240" s="9"/>
      <c r="J240" s="5" t="s">
        <v>10</v>
      </c>
      <c r="K240" s="10">
        <f>K241</f>
        <v>9000</v>
      </c>
      <c r="L240" s="10">
        <f t="shared" si="64"/>
        <v>9000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115</v>
      </c>
      <c r="G241" s="16" t="s">
        <v>156</v>
      </c>
      <c r="H241" s="16"/>
      <c r="I241" s="17"/>
      <c r="J241" s="16" t="s">
        <v>10</v>
      </c>
      <c r="K241" s="19">
        <v>9000</v>
      </c>
      <c r="L241" s="19">
        <f t="shared" si="60"/>
        <v>9000</v>
      </c>
      <c r="N241" s="36"/>
    </row>
    <row r="242" spans="1:14" s="12" customFormat="1" ht="16.7" customHeight="1" thickBot="1">
      <c r="A242" s="6"/>
      <c r="B242" s="7" t="s">
        <v>74</v>
      </c>
      <c r="C242" s="8">
        <v>992</v>
      </c>
      <c r="D242" s="5" t="s">
        <v>40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146</v>
      </c>
      <c r="K242" s="10">
        <f>K245+K243</f>
        <v>2568500</v>
      </c>
      <c r="L242" s="10">
        <f t="shared" si="22"/>
        <v>2568500</v>
      </c>
      <c r="N242" s="35"/>
    </row>
    <row r="243" spans="1:14" s="12" customFormat="1" ht="16.7" customHeight="1" thickBot="1">
      <c r="A243" s="6"/>
      <c r="B243" s="7" t="s">
        <v>74</v>
      </c>
      <c r="C243" s="8">
        <v>992</v>
      </c>
      <c r="D243" s="5" t="s">
        <v>207</v>
      </c>
      <c r="E243" s="5" t="s">
        <v>135</v>
      </c>
      <c r="F243" s="5" t="s">
        <v>185</v>
      </c>
      <c r="G243" s="5" t="s">
        <v>9</v>
      </c>
      <c r="H243" s="5"/>
      <c r="I243" s="9"/>
      <c r="J243" s="5" t="s">
        <v>204</v>
      </c>
      <c r="K243" s="10">
        <f>SUM(K244:K244)</f>
        <v>2458500</v>
      </c>
      <c r="L243" s="10">
        <f t="shared" ref="L243:L244" si="65">K243</f>
        <v>2458500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 t="s">
        <v>207</v>
      </c>
      <c r="E244" s="16" t="s">
        <v>135</v>
      </c>
      <c r="F244" s="16" t="s">
        <v>113</v>
      </c>
      <c r="G244" s="16" t="s">
        <v>114</v>
      </c>
      <c r="H244" s="16"/>
      <c r="I244" s="17"/>
      <c r="J244" s="16" t="s">
        <v>204</v>
      </c>
      <c r="K244" s="19">
        <v>2458500</v>
      </c>
      <c r="L244" s="19">
        <f t="shared" si="65"/>
        <v>2458500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1006</v>
      </c>
      <c r="E245" s="5" t="s">
        <v>49</v>
      </c>
      <c r="F245" s="5" t="s">
        <v>159</v>
      </c>
      <c r="G245" s="5" t="s">
        <v>9</v>
      </c>
      <c r="H245" s="5"/>
      <c r="I245" s="9"/>
      <c r="J245" s="5" t="s">
        <v>10</v>
      </c>
      <c r="K245" s="10">
        <f>SUM(K246:K246)</f>
        <v>110000</v>
      </c>
      <c r="L245" s="10">
        <f t="shared" si="22"/>
        <v>110000</v>
      </c>
      <c r="N245" s="35"/>
    </row>
    <row r="246" spans="1:14" s="18" customFormat="1" ht="16.7" customHeight="1" thickBot="1">
      <c r="A246" s="13"/>
      <c r="B246" s="14" t="s">
        <v>74</v>
      </c>
      <c r="C246" s="15">
        <v>992</v>
      </c>
      <c r="D246" s="16">
        <v>1006</v>
      </c>
      <c r="E246" s="16" t="s">
        <v>49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110000</v>
      </c>
      <c r="L246" s="19">
        <f t="shared" si="22"/>
        <v>110000</v>
      </c>
      <c r="N246" s="36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1100</v>
      </c>
      <c r="E247" s="5" t="s">
        <v>17</v>
      </c>
      <c r="F247" s="5" t="s">
        <v>16</v>
      </c>
      <c r="G247" s="5" t="s">
        <v>9</v>
      </c>
      <c r="H247" s="5"/>
      <c r="I247" s="9"/>
      <c r="J247" s="5" t="s">
        <v>10</v>
      </c>
      <c r="K247" s="10">
        <f>K248</f>
        <v>100000</v>
      </c>
      <c r="L247" s="10">
        <f t="shared" si="22"/>
        <v>100000</v>
      </c>
      <c r="N247" s="35"/>
    </row>
    <row r="248" spans="1:14" s="12" customFormat="1" ht="16.7" customHeight="1" thickBot="1">
      <c r="A248" s="6"/>
      <c r="B248" s="7" t="s">
        <v>74</v>
      </c>
      <c r="C248" s="8">
        <v>992</v>
      </c>
      <c r="D248" s="5">
        <v>1101</v>
      </c>
      <c r="E248" s="5" t="s">
        <v>64</v>
      </c>
      <c r="F248" s="5" t="s">
        <v>171</v>
      </c>
      <c r="G248" s="5" t="s">
        <v>9</v>
      </c>
      <c r="H248" s="5"/>
      <c r="I248" s="9"/>
      <c r="J248" s="5" t="s">
        <v>10</v>
      </c>
      <c r="K248" s="10">
        <f>SUM(K249:K249)</f>
        <v>100000</v>
      </c>
      <c r="L248" s="10">
        <f t="shared" si="22"/>
        <v>100000</v>
      </c>
      <c r="N248" s="35"/>
    </row>
    <row r="249" spans="1:14" s="18" customFormat="1" ht="16.7" customHeight="1" thickBot="1">
      <c r="A249" s="13"/>
      <c r="B249" s="14" t="s">
        <v>74</v>
      </c>
      <c r="C249" s="15">
        <v>992</v>
      </c>
      <c r="D249" s="16">
        <v>1101</v>
      </c>
      <c r="E249" s="16" t="s">
        <v>64</v>
      </c>
      <c r="F249" s="16" t="s">
        <v>85</v>
      </c>
      <c r="G249" s="16" t="s">
        <v>106</v>
      </c>
      <c r="H249" s="16" t="s">
        <v>120</v>
      </c>
      <c r="I249" s="17"/>
      <c r="J249" s="16" t="s">
        <v>10</v>
      </c>
      <c r="K249" s="19">
        <v>100000</v>
      </c>
      <c r="L249" s="19">
        <f t="shared" si="22"/>
        <v>100000</v>
      </c>
      <c r="N249" s="36"/>
    </row>
    <row r="250" spans="1:14" s="12" customFormat="1" ht="16.7" hidden="1" customHeight="1" thickBot="1">
      <c r="A250" s="6"/>
      <c r="B250" s="7" t="s">
        <v>74</v>
      </c>
      <c r="C250" s="8">
        <v>992</v>
      </c>
      <c r="D250" s="5">
        <v>1200</v>
      </c>
      <c r="E250" s="5" t="s">
        <v>17</v>
      </c>
      <c r="F250" s="5" t="s">
        <v>16</v>
      </c>
      <c r="G250" s="5" t="s">
        <v>9</v>
      </c>
      <c r="H250" s="5"/>
      <c r="I250" s="9"/>
      <c r="J250" s="5" t="s">
        <v>10</v>
      </c>
      <c r="K250" s="10">
        <f>K251</f>
        <v>0</v>
      </c>
      <c r="L250" s="10">
        <f t="shared" si="22"/>
        <v>0</v>
      </c>
      <c r="N250" s="35"/>
    </row>
    <row r="251" spans="1:14" s="12" customFormat="1" ht="16.7" hidden="1" customHeight="1" thickBot="1">
      <c r="A251" s="6"/>
      <c r="B251" s="7" t="s">
        <v>74</v>
      </c>
      <c r="C251" s="8">
        <v>992</v>
      </c>
      <c r="D251" s="5" t="s">
        <v>65</v>
      </c>
      <c r="E251" s="5" t="s">
        <v>66</v>
      </c>
      <c r="F251" s="5" t="s">
        <v>159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22"/>
        <v>0</v>
      </c>
      <c r="N251" s="35"/>
    </row>
    <row r="252" spans="1:14" s="18" customFormat="1" ht="16.7" hidden="1" customHeight="1" thickBot="1">
      <c r="A252" s="13"/>
      <c r="B252" s="14" t="s">
        <v>74</v>
      </c>
      <c r="C252" s="15">
        <v>992</v>
      </c>
      <c r="D252" s="16" t="s">
        <v>65</v>
      </c>
      <c r="E252" s="16" t="s">
        <v>66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0</v>
      </c>
      <c r="L252" s="19">
        <f t="shared" si="22"/>
        <v>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1300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902000</v>
      </c>
      <c r="L253" s="10">
        <f t="shared" si="22"/>
        <v>902000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1301</v>
      </c>
      <c r="E254" s="5" t="s">
        <v>67</v>
      </c>
      <c r="F254" s="5" t="s">
        <v>186</v>
      </c>
      <c r="G254" s="5" t="s">
        <v>9</v>
      </c>
      <c r="H254" s="5"/>
      <c r="I254" s="9"/>
      <c r="J254" s="5" t="s">
        <v>10</v>
      </c>
      <c r="K254" s="10">
        <f>K255</f>
        <v>902000</v>
      </c>
      <c r="L254" s="10">
        <f t="shared" si="22"/>
        <v>902000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1301</v>
      </c>
      <c r="E255" s="16" t="s">
        <v>67</v>
      </c>
      <c r="F255" s="16">
        <v>730</v>
      </c>
      <c r="G255" s="16" t="s">
        <v>107</v>
      </c>
      <c r="H255" s="16"/>
      <c r="I255" s="17"/>
      <c r="J255" s="16" t="s">
        <v>10</v>
      </c>
      <c r="K255" s="19">
        <v>902000</v>
      </c>
      <c r="L255" s="19">
        <f t="shared" si="22"/>
        <v>902000</v>
      </c>
      <c r="N255" s="36"/>
    </row>
    <row r="256" spans="1:14" s="18" customFormat="1" ht="16.7" customHeight="1" thickBot="1">
      <c r="A256" s="76" t="s">
        <v>75</v>
      </c>
      <c r="B256" s="77"/>
      <c r="C256" s="77"/>
      <c r="D256" s="77"/>
      <c r="E256" s="77"/>
      <c r="F256" s="77"/>
      <c r="G256" s="77"/>
      <c r="H256" s="77"/>
      <c r="I256" s="77"/>
      <c r="J256" s="78"/>
      <c r="K256" s="11">
        <f>K29+K25</f>
        <v>246489724.34999999</v>
      </c>
      <c r="L256" s="10">
        <f t="shared" ref="L256" si="66">K256</f>
        <v>246489724.34999999</v>
      </c>
      <c r="N256" s="36"/>
    </row>
    <row r="257" spans="1:14" s="18" customFormat="1" ht="15" customHeight="1" thickBot="1">
      <c r="A257" s="84" t="s">
        <v>76</v>
      </c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6"/>
      <c r="N257" s="36"/>
    </row>
    <row r="258" spans="1:14" s="12" customFormat="1" ht="46.5" thickBot="1">
      <c r="A258" s="24" t="s">
        <v>73</v>
      </c>
      <c r="B258" s="25" t="s">
        <v>77</v>
      </c>
      <c r="C258" s="65" t="s">
        <v>142</v>
      </c>
      <c r="D258" s="66"/>
      <c r="E258" s="66"/>
      <c r="F258" s="67"/>
      <c r="G258" s="5" t="s">
        <v>9</v>
      </c>
      <c r="H258" s="5"/>
      <c r="I258" s="9"/>
      <c r="J258" s="5" t="s">
        <v>10</v>
      </c>
      <c r="K258" s="11">
        <v>10500000</v>
      </c>
      <c r="L258" s="10">
        <f>K258</f>
        <v>10500000</v>
      </c>
      <c r="N258" s="35"/>
    </row>
    <row r="259" spans="1:14" s="12" customFormat="1" ht="46.5" hidden="1" thickBot="1">
      <c r="A259" s="24" t="s">
        <v>73</v>
      </c>
      <c r="B259" s="25" t="s">
        <v>77</v>
      </c>
      <c r="C259" s="65" t="s">
        <v>173</v>
      </c>
      <c r="D259" s="66"/>
      <c r="E259" s="66"/>
      <c r="F259" s="67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8" customFormat="1" ht="15.75" customHeight="1" thickBot="1">
      <c r="A260" s="76" t="s">
        <v>79</v>
      </c>
      <c r="B260" s="77"/>
      <c r="C260" s="77"/>
      <c r="D260" s="77"/>
      <c r="E260" s="77"/>
      <c r="F260" s="77"/>
      <c r="G260" s="77"/>
      <c r="H260" s="77"/>
      <c r="I260" s="77"/>
      <c r="J260" s="78"/>
      <c r="K260" s="11">
        <f>SUM(K258:K259)</f>
        <v>10500000</v>
      </c>
      <c r="L260" s="10">
        <f t="shared" ref="L260" si="67">K260</f>
        <v>10500000</v>
      </c>
      <c r="N260" s="36"/>
    </row>
    <row r="261" spans="1:14" s="18" customFormat="1" ht="15.75" thickBot="1">
      <c r="A261" s="79" t="s">
        <v>12</v>
      </c>
      <c r="B261" s="80"/>
      <c r="C261" s="26" t="s">
        <v>80</v>
      </c>
      <c r="D261" s="26" t="s">
        <v>80</v>
      </c>
      <c r="E261" s="26" t="s">
        <v>80</v>
      </c>
      <c r="F261" s="26" t="s">
        <v>80</v>
      </c>
      <c r="G261" s="26" t="s">
        <v>80</v>
      </c>
      <c r="H261" s="26" t="s">
        <v>80</v>
      </c>
      <c r="I261" s="26" t="s">
        <v>80</v>
      </c>
      <c r="J261" s="26" t="s">
        <v>80</v>
      </c>
      <c r="K261" s="27">
        <f>K256+K260</f>
        <v>256989724.34999999</v>
      </c>
      <c r="L261" s="27">
        <f>K261</f>
        <v>256989724.34999999</v>
      </c>
      <c r="M261" s="38" t="s">
        <v>192</v>
      </c>
      <c r="N261" s="39"/>
    </row>
    <row r="263" spans="1:14" ht="15.75" customHeight="1">
      <c r="A263" s="28"/>
      <c r="L263"/>
    </row>
    <row r="264" spans="1:14">
      <c r="A264" s="29"/>
      <c r="B264" s="29"/>
      <c r="C264" s="29"/>
      <c r="D264" s="29"/>
      <c r="E264" s="29"/>
      <c r="F264" s="29"/>
      <c r="G264" s="29"/>
      <c r="H264" s="29"/>
      <c r="J264" s="29"/>
      <c r="K264" s="33"/>
      <c r="L264"/>
    </row>
    <row r="265" spans="1:14" ht="15.75">
      <c r="A265" s="28" t="s">
        <v>130</v>
      </c>
      <c r="L265"/>
    </row>
    <row r="266" spans="1:14" ht="15.75">
      <c r="A266" s="31" t="s">
        <v>133</v>
      </c>
      <c r="L266"/>
    </row>
    <row r="267" spans="1:14" ht="15.75">
      <c r="A267" s="31" t="s">
        <v>134</v>
      </c>
      <c r="G267" s="30"/>
      <c r="H267" s="30"/>
      <c r="K267" s="31" t="s">
        <v>131</v>
      </c>
      <c r="L267"/>
    </row>
    <row r="268" spans="1:14">
      <c r="G268" s="53" t="s">
        <v>129</v>
      </c>
      <c r="H268" s="53"/>
      <c r="L268"/>
    </row>
  </sheetData>
  <mergeCells count="33">
    <mergeCell ref="K15:L15"/>
    <mergeCell ref="C20:F20"/>
    <mergeCell ref="A260:J260"/>
    <mergeCell ref="A261:B261"/>
    <mergeCell ref="A24:L24"/>
    <mergeCell ref="A256:J256"/>
    <mergeCell ref="A257:L257"/>
    <mergeCell ref="C259:F25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8:H26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8:F258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2020-06-16T08:18:03Z</cp:lastPrinted>
  <dcterms:created xsi:type="dcterms:W3CDTF">2015-12-16T13:54:17Z</dcterms:created>
  <dcterms:modified xsi:type="dcterms:W3CDTF">2020-06-16T08:18:04Z</dcterms:modified>
</cp:coreProperties>
</file>